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gnamu\OneDrive - FREMAP\CONTRATACIÓN\LICITACIONES\2020. Envíos postales\Pliegos y docum. auxiliar\"/>
    </mc:Choice>
  </mc:AlternateContent>
  <bookViews>
    <workbookView xWindow="14943" yWindow="41" windowWidth="10365" windowHeight="10678"/>
  </bookViews>
  <sheets>
    <sheet name="Oferta económica" sheetId="5" r:id="rId1"/>
  </sheets>
  <definedNames>
    <definedName name="_GoBack" localSheetId="0">'Oferta económica'!$D$15</definedName>
    <definedName name="_xlnm.Print_Area" localSheetId="0">'Oferta económica'!$A$1:$E$68</definedName>
    <definedName name="_xlnm.Print_Titles" localSheetId="0">'Oferta económica'!$5:$5</definedName>
  </definedNames>
  <calcPr calcId="162913"/>
</workbook>
</file>

<file path=xl/calcChain.xml><?xml version="1.0" encoding="utf-8"?>
<calcChain xmlns="http://schemas.openxmlformats.org/spreadsheetml/2006/main">
  <c r="F44" i="5" l="1"/>
  <c r="F45" i="5"/>
  <c r="F46" i="5"/>
  <c r="F47" i="5"/>
  <c r="F48" i="5"/>
  <c r="F49" i="5"/>
  <c r="F50" i="5"/>
  <c r="D66" i="5" l="1"/>
  <c r="F7" i="5" l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51" i="5"/>
  <c r="F52" i="5"/>
  <c r="F53" i="5"/>
  <c r="F54" i="5"/>
  <c r="F55" i="5"/>
  <c r="F56" i="5"/>
  <c r="F57" i="5"/>
  <c r="F58" i="5"/>
  <c r="F59" i="5"/>
  <c r="F60" i="5"/>
  <c r="F6" i="5"/>
  <c r="D64" i="5" l="1"/>
</calcChain>
</file>

<file path=xl/sharedStrings.xml><?xml version="1.0" encoding="utf-8"?>
<sst xmlns="http://schemas.openxmlformats.org/spreadsheetml/2006/main" count="76" uniqueCount="36">
  <si>
    <t>Nº estimado de servicios requeridos</t>
  </si>
  <si>
    <t xml:space="preserve">Lugar:   </t>
  </si>
  <si>
    <t xml:space="preserve">Fecha:   </t>
  </si>
  <si>
    <t xml:space="preserve">Firma y sello del licitador:   </t>
  </si>
  <si>
    <t>Oferta económica para toda la duración inicial del contrato (impuestos indirectos no incluidos):</t>
  </si>
  <si>
    <t>D. 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 del servicio de envíos postales y telegráficos de FREMAP, Mutua Colaboradora con la Seguridad Social nº 61, se compromete a su ejecución con estricta sujeción a los Pliego de Cláusulas Administrativas y de Prescripciones Técnicas que han de regir la adjudicación y ejecución del mismo, con los siguientes precios:</t>
  </si>
  <si>
    <t>Apartado postal de franqueo en destino (precio anual)</t>
  </si>
  <si>
    <t>Recogida de envíos a domicilio 1 día a la semana (precio mensual)</t>
  </si>
  <si>
    <t>Recogida de envíos a domicilio 3 días a la semana (precio mensual)</t>
  </si>
  <si>
    <t>Recogida de envíos a domicilio 5 días a la semana (precio mensual)</t>
  </si>
  <si>
    <t>Producto</t>
  </si>
  <si>
    <r>
      <t xml:space="preserve">Envío </t>
    </r>
    <r>
      <rPr>
        <b/>
        <sz val="11"/>
        <rFont val="Calibri"/>
        <family val="2"/>
      </rPr>
      <t xml:space="preserve">URGENTE CERTIFICADO </t>
    </r>
    <r>
      <rPr>
        <sz val="11"/>
        <rFont val="Calibri"/>
        <family val="2"/>
      </rPr>
      <t xml:space="preserve">de carta o tarjeta postal, destino </t>
    </r>
    <r>
      <rPr>
        <b/>
        <sz val="11"/>
        <rFont val="Calibri"/>
        <family val="2"/>
      </rPr>
      <t>NACIONAL</t>
    </r>
  </si>
  <si>
    <r>
      <t xml:space="preserve">Envío </t>
    </r>
    <r>
      <rPr>
        <b/>
        <sz val="11"/>
        <rFont val="Calibri"/>
        <family val="2"/>
      </rPr>
      <t>URGENTE</t>
    </r>
    <r>
      <rPr>
        <sz val="11"/>
        <rFont val="Calibri"/>
        <family val="2"/>
      </rPr>
      <t xml:space="preserve"> de carta o tarjeta postal, destino </t>
    </r>
    <r>
      <rPr>
        <b/>
        <sz val="11"/>
        <rFont val="Calibri"/>
        <family val="2"/>
      </rPr>
      <t>NACIONAL</t>
    </r>
  </si>
  <si>
    <r>
      <t xml:space="preserve">Envío </t>
    </r>
    <r>
      <rPr>
        <b/>
        <sz val="11"/>
        <rFont val="Calibri"/>
        <family val="2"/>
      </rPr>
      <t xml:space="preserve">ORDINARIO CERTIFICADO </t>
    </r>
    <r>
      <rPr>
        <sz val="11"/>
        <rFont val="Calibri"/>
        <family val="2"/>
      </rPr>
      <t xml:space="preserve">de carta o tarjeta postal, destino </t>
    </r>
    <r>
      <rPr>
        <b/>
        <sz val="11"/>
        <rFont val="Calibri"/>
        <family val="2"/>
      </rPr>
      <t>NACIONAL</t>
    </r>
  </si>
  <si>
    <t>0 - 50</t>
  </si>
  <si>
    <t>51 -100</t>
  </si>
  <si>
    <t>101 - 500</t>
  </si>
  <si>
    <t>501 - 1000</t>
  </si>
  <si>
    <t>1001 - 2000</t>
  </si>
  <si>
    <r>
      <t xml:space="preserve">Envío </t>
    </r>
    <r>
      <rPr>
        <b/>
        <sz val="11"/>
        <rFont val="Calibri"/>
        <family val="2"/>
      </rPr>
      <t>ORDINARIO</t>
    </r>
    <r>
      <rPr>
        <sz val="11"/>
        <rFont val="Calibri"/>
        <family val="2"/>
      </rPr>
      <t xml:space="preserve"> de carta o tarjeta postal, destino </t>
    </r>
    <r>
      <rPr>
        <b/>
        <sz val="11"/>
        <rFont val="Calibri"/>
        <family val="2"/>
      </rPr>
      <t>NACIONAL</t>
    </r>
  </si>
  <si>
    <r>
      <t xml:space="preserve">Envío </t>
    </r>
    <r>
      <rPr>
        <b/>
        <sz val="11"/>
        <rFont val="Calibri"/>
        <family val="2"/>
      </rPr>
      <t>ORDINARIO</t>
    </r>
    <r>
      <rPr>
        <sz val="11"/>
        <rFont val="Calibri"/>
        <family val="2"/>
      </rPr>
      <t xml:space="preserve"> de carta o tarjeta postal, destino </t>
    </r>
    <r>
      <rPr>
        <b/>
        <sz val="11"/>
        <rFont val="Calibri"/>
        <family val="2"/>
      </rPr>
      <t>INTERNACIONAL, ZONA 1</t>
    </r>
  </si>
  <si>
    <r>
      <t xml:space="preserve">Envío </t>
    </r>
    <r>
      <rPr>
        <b/>
        <sz val="11"/>
        <rFont val="Calibri"/>
        <family val="2"/>
      </rPr>
      <t>ORDINARIO</t>
    </r>
    <r>
      <rPr>
        <sz val="11"/>
        <rFont val="Calibri"/>
        <family val="2"/>
      </rPr>
      <t xml:space="preserve"> de carta o tarjeta postal, destino </t>
    </r>
    <r>
      <rPr>
        <b/>
        <sz val="11"/>
        <rFont val="Calibri"/>
        <family val="2"/>
      </rPr>
      <t>INTERNACIONAL, ZONA 2</t>
    </r>
  </si>
  <si>
    <r>
      <t xml:space="preserve">Envío </t>
    </r>
    <r>
      <rPr>
        <b/>
        <sz val="11"/>
        <rFont val="Calibri"/>
        <family val="2"/>
      </rPr>
      <t xml:space="preserve">ORDINARIO CERTIFICADO </t>
    </r>
    <r>
      <rPr>
        <sz val="11"/>
        <rFont val="Calibri"/>
        <family val="2"/>
      </rPr>
      <t xml:space="preserve">de carta o tarjeta postal, destino </t>
    </r>
    <r>
      <rPr>
        <b/>
        <sz val="11"/>
        <rFont val="Calibri"/>
        <family val="2"/>
      </rPr>
      <t>INTERNACIONAL, ZONA 1</t>
    </r>
  </si>
  <si>
    <r>
      <t xml:space="preserve">Envío </t>
    </r>
    <r>
      <rPr>
        <b/>
        <sz val="11"/>
        <rFont val="Calibri"/>
        <family val="2"/>
      </rPr>
      <t>ORDINARIO CERTIFICADO</t>
    </r>
    <r>
      <rPr>
        <sz val="11"/>
        <rFont val="Calibri"/>
        <family val="2"/>
      </rPr>
      <t xml:space="preserve"> de carta o tarjeta postal, destino </t>
    </r>
    <r>
      <rPr>
        <b/>
        <sz val="11"/>
        <rFont val="Calibri"/>
        <family val="2"/>
      </rPr>
      <t>INTERNACIONAL, ZONA 2</t>
    </r>
  </si>
  <si>
    <r>
      <t xml:space="preserve">Telegrama destino </t>
    </r>
    <r>
      <rPr>
        <b/>
        <sz val="11"/>
        <rFont val="Calibri"/>
        <family val="2"/>
      </rPr>
      <t>NACIONAL</t>
    </r>
    <r>
      <rPr>
        <sz val="11"/>
        <rFont val="Calibri"/>
        <family val="2"/>
      </rPr>
      <t>, admitido por cualquier medio</t>
    </r>
  </si>
  <si>
    <r>
      <t xml:space="preserve">Telegrama destino </t>
    </r>
    <r>
      <rPr>
        <b/>
        <sz val="11"/>
        <rFont val="Calibri"/>
        <family val="2"/>
      </rPr>
      <t>NACIONAL</t>
    </r>
    <r>
      <rPr>
        <sz val="11"/>
        <rFont val="Calibri"/>
        <family val="2"/>
      </rPr>
      <t>, bloque o fracción de 50 palabras adicionales</t>
    </r>
  </si>
  <si>
    <r>
      <t xml:space="preserve">Aviso de recibo envío destino </t>
    </r>
    <r>
      <rPr>
        <b/>
        <sz val="11"/>
        <rFont val="Calibri"/>
        <family val="2"/>
      </rPr>
      <t>NACIONAL</t>
    </r>
  </si>
  <si>
    <r>
      <t xml:space="preserve">Aviso de recibo envío destino </t>
    </r>
    <r>
      <rPr>
        <b/>
        <sz val="11"/>
        <rFont val="Calibri"/>
        <family val="2"/>
      </rPr>
      <t>INTERNACIONAL</t>
    </r>
  </si>
  <si>
    <t>Oferta económica para la contratación del servicio de envíos postales y telegráficos de FREMAP, Mutua Colaboradora con la Seguridad Social nº 61
Expediente LICT/99/115/2020/0008</t>
  </si>
  <si>
    <t>Intervalo de peso (gramos)</t>
  </si>
  <si>
    <r>
      <t>0 - 20 N</t>
    </r>
    <r>
      <rPr>
        <vertAlign val="superscript"/>
        <sz val="11"/>
        <rFont val="Calibri"/>
        <family val="2"/>
      </rPr>
      <t>1</t>
    </r>
  </si>
  <si>
    <r>
      <t>Precio unitario máximo</t>
    </r>
    <r>
      <rPr>
        <b/>
        <vertAlign val="superscript"/>
        <sz val="11"/>
        <color rgb="FFFFFFFF"/>
        <rFont val="Calibri"/>
        <family val="2"/>
        <scheme val="minor"/>
      </rPr>
      <t>2</t>
    </r>
  </si>
  <si>
    <r>
      <t>Precio unitario ofertado</t>
    </r>
    <r>
      <rPr>
        <b/>
        <vertAlign val="superscript"/>
        <sz val="11"/>
        <color rgb="FFFFFFFF"/>
        <rFont val="Calibri"/>
        <family val="2"/>
        <scheme val="minor"/>
      </rPr>
      <t>2</t>
    </r>
  </si>
  <si>
    <t>Nota 2: los precios máximos indicados y los ofertados son en euros y sin impuestos indirectos incluidos.</t>
  </si>
  <si>
    <t>Nota 1: envío normalizado</t>
  </si>
  <si>
    <t>Entrega a domicilio de un apartado postal (precio mensual)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</si>
</sst>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C0A]_-;\-* #,##0.00\ [$€-C0A]_-;_-* &quot;-&quot;??\ [$€-C0A]_-;_-@_-"/>
    <numFmt numFmtId="165" formatCode="#,##0_ ;\-#,##0\ 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A4022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vertAlign val="superscript"/>
      <sz val="11"/>
      <name val="Calibri"/>
      <family val="2"/>
    </font>
    <font>
      <b/>
      <vertAlign val="superscript"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A40222"/>
      </left>
      <right/>
      <top style="medium">
        <color rgb="FFA40222"/>
      </top>
      <bottom style="medium">
        <color rgb="FFA40222"/>
      </bottom>
      <diagonal/>
    </border>
    <border>
      <left/>
      <right style="medium">
        <color rgb="FFA40222"/>
      </right>
      <top style="medium">
        <color rgb="FFA40222"/>
      </top>
      <bottom style="medium">
        <color rgb="FFA402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A402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5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horizontal="left" vertical="top"/>
    </xf>
    <xf numFmtId="3" fontId="1" fillId="0" borderId="4" xfId="0" applyNumberFormat="1" applyFont="1" applyFill="1" applyBorder="1" applyAlignment="1" applyProtection="1">
      <alignment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  <protection locked="0"/>
    </xf>
    <xf numFmtId="165" fontId="10" fillId="0" borderId="4" xfId="0" applyNumberFormat="1" applyFont="1" applyBorder="1" applyAlignment="1" applyProtection="1">
      <alignment horizontal="right" vertical="top" wrapText="1"/>
    </xf>
    <xf numFmtId="164" fontId="10" fillId="0" borderId="4" xfId="0" applyNumberFormat="1" applyFont="1" applyBorder="1" applyAlignment="1" applyProtection="1">
      <alignment horizontal="right" vertical="top" wrapText="1"/>
    </xf>
    <xf numFmtId="164" fontId="10" fillId="0" borderId="4" xfId="0" applyNumberFormat="1" applyFont="1" applyBorder="1" applyAlignment="1" applyProtection="1">
      <alignment horizontal="right" vertical="top" wrapText="1"/>
      <protection locked="0"/>
    </xf>
    <xf numFmtId="3" fontId="1" fillId="3" borderId="4" xfId="0" applyNumberFormat="1" applyFont="1" applyFill="1" applyBorder="1" applyAlignment="1" applyProtection="1">
      <alignment vertical="top" wrapText="1"/>
    </xf>
    <xf numFmtId="164" fontId="1" fillId="3" borderId="4" xfId="0" applyNumberFormat="1" applyFont="1" applyFill="1" applyBorder="1" applyAlignment="1" applyProtection="1">
      <alignment horizontal="center" vertical="top" wrapText="1"/>
    </xf>
    <xf numFmtId="164" fontId="1" fillId="3" borderId="4" xfId="0" applyNumberFormat="1" applyFont="1" applyFill="1" applyBorder="1" applyAlignment="1" applyProtection="1">
      <alignment horizontal="center" vertical="top" wrapText="1"/>
      <protection locked="0"/>
    </xf>
    <xf numFmtId="165" fontId="10" fillId="3" borderId="4" xfId="0" applyNumberFormat="1" applyFont="1" applyFill="1" applyBorder="1" applyAlignment="1" applyProtection="1">
      <alignment horizontal="right" vertical="top" wrapText="1"/>
    </xf>
    <xf numFmtId="164" fontId="10" fillId="3" borderId="4" xfId="0" applyNumberFormat="1" applyFont="1" applyFill="1" applyBorder="1" applyAlignment="1" applyProtection="1">
      <alignment horizontal="right" vertical="top" wrapText="1"/>
    </xf>
    <xf numFmtId="164" fontId="10" fillId="3" borderId="4" xfId="0" applyNumberFormat="1" applyFont="1" applyFill="1" applyBorder="1" applyAlignment="1" applyProtection="1">
      <alignment horizontal="right" vertical="top" wrapText="1"/>
      <protection locked="0"/>
    </xf>
    <xf numFmtId="3" fontId="1" fillId="0" borderId="5" xfId="0" applyNumberFormat="1" applyFont="1" applyFill="1" applyBorder="1" applyAlignment="1" applyProtection="1">
      <alignment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  <protection locked="0"/>
    </xf>
    <xf numFmtId="165" fontId="10" fillId="0" borderId="3" xfId="0" applyNumberFormat="1" applyFont="1" applyBorder="1" applyAlignment="1" applyProtection="1">
      <alignment horizontal="right" vertical="top" wrapText="1"/>
    </xf>
    <xf numFmtId="164" fontId="10" fillId="0" borderId="3" xfId="0" applyNumberFormat="1" applyFont="1" applyBorder="1" applyAlignment="1" applyProtection="1">
      <alignment horizontal="right" vertical="top" wrapText="1"/>
    </xf>
    <xf numFmtId="164" fontId="10" fillId="0" borderId="3" xfId="0" applyNumberFormat="1" applyFont="1" applyBorder="1" applyAlignment="1" applyProtection="1">
      <alignment horizontal="right" vertical="top" wrapText="1"/>
      <protection locked="0"/>
    </xf>
    <xf numFmtId="165" fontId="10" fillId="3" borderId="7" xfId="0" applyNumberFormat="1" applyFont="1" applyFill="1" applyBorder="1" applyAlignment="1" applyProtection="1">
      <alignment horizontal="right" vertical="top" wrapText="1"/>
    </xf>
    <xf numFmtId="164" fontId="10" fillId="3" borderId="7" xfId="0" applyNumberFormat="1" applyFont="1" applyFill="1" applyBorder="1" applyAlignment="1" applyProtection="1">
      <alignment horizontal="right" vertical="top" wrapText="1"/>
    </xf>
    <xf numFmtId="164" fontId="10" fillId="3" borderId="7" xfId="0" applyNumberFormat="1" applyFont="1" applyFill="1" applyBorder="1" applyAlignment="1" applyProtection="1">
      <alignment horizontal="right" vertical="top" wrapText="1"/>
      <protection locked="0"/>
    </xf>
    <xf numFmtId="165" fontId="10" fillId="3" borderId="5" xfId="0" applyNumberFormat="1" applyFont="1" applyFill="1" applyBorder="1" applyAlignment="1" applyProtection="1">
      <alignment horizontal="right" vertical="top" wrapText="1"/>
    </xf>
    <xf numFmtId="164" fontId="10" fillId="3" borderId="5" xfId="0" applyNumberFormat="1" applyFont="1" applyFill="1" applyBorder="1" applyAlignment="1" applyProtection="1">
      <alignment horizontal="right" vertical="top" wrapText="1"/>
    </xf>
    <xf numFmtId="164" fontId="10" fillId="3" borderId="5" xfId="0" applyNumberFormat="1" applyFont="1" applyFill="1" applyBorder="1" applyAlignment="1" applyProtection="1">
      <alignment horizontal="right" vertical="top" wrapText="1"/>
      <protection locked="0"/>
    </xf>
    <xf numFmtId="165" fontId="10" fillId="3" borderId="3" xfId="0" applyNumberFormat="1" applyFont="1" applyFill="1" applyBorder="1" applyAlignment="1" applyProtection="1">
      <alignment horizontal="right" vertical="top" wrapText="1"/>
    </xf>
    <xf numFmtId="164" fontId="10" fillId="3" borderId="3" xfId="0" applyNumberFormat="1" applyFont="1" applyFill="1" applyBorder="1" applyAlignment="1" applyProtection="1">
      <alignment horizontal="right" vertical="top" wrapText="1"/>
    </xf>
    <xf numFmtId="164" fontId="10" fillId="3" borderId="3" xfId="0" applyNumberFormat="1" applyFont="1" applyFill="1" applyBorder="1" applyAlignment="1" applyProtection="1">
      <alignment horizontal="right" vertical="top" wrapText="1"/>
      <protection locked="0"/>
    </xf>
    <xf numFmtId="165" fontId="10" fillId="0" borderId="7" xfId="0" applyNumberFormat="1" applyFont="1" applyBorder="1" applyAlignment="1" applyProtection="1">
      <alignment horizontal="right" vertical="top" wrapText="1"/>
    </xf>
    <xf numFmtId="164" fontId="10" fillId="0" borderId="7" xfId="0" applyNumberFormat="1" applyFont="1" applyBorder="1" applyAlignment="1" applyProtection="1">
      <alignment horizontal="right" vertical="top" wrapText="1"/>
    </xf>
    <xf numFmtId="164" fontId="10" fillId="0" borderId="7" xfId="0" applyNumberFormat="1" applyFont="1" applyBorder="1" applyAlignment="1" applyProtection="1">
      <alignment horizontal="right" vertical="top" wrapText="1"/>
      <protection locked="0"/>
    </xf>
    <xf numFmtId="165" fontId="10" fillId="0" borderId="5" xfId="0" applyNumberFormat="1" applyFont="1" applyBorder="1" applyAlignment="1" applyProtection="1">
      <alignment horizontal="right" vertical="top" wrapText="1"/>
    </xf>
    <xf numFmtId="164" fontId="10" fillId="0" borderId="5" xfId="0" applyNumberFormat="1" applyFont="1" applyBorder="1" applyAlignment="1" applyProtection="1">
      <alignment horizontal="right" vertical="top" wrapText="1"/>
    </xf>
    <xf numFmtId="164" fontId="10" fillId="0" borderId="5" xfId="0" applyNumberFormat="1" applyFont="1" applyBorder="1" applyAlignment="1" applyProtection="1">
      <alignment horizontal="right" vertical="top" wrapText="1"/>
      <protection locked="0"/>
    </xf>
    <xf numFmtId="3" fontId="1" fillId="0" borderId="3" xfId="0" applyNumberFormat="1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  <protection locked="0"/>
    </xf>
    <xf numFmtId="0" fontId="9" fillId="2" borderId="9" xfId="0" applyFont="1" applyFill="1" applyBorder="1" applyAlignment="1" applyProtection="1">
      <alignment horizontal="right" vertical="top" wrapText="1"/>
    </xf>
    <xf numFmtId="0" fontId="9" fillId="2" borderId="10" xfId="0" applyFont="1" applyFill="1" applyBorder="1" applyAlignment="1" applyProtection="1">
      <alignment horizontal="right" vertical="top" wrapText="1"/>
    </xf>
    <xf numFmtId="0" fontId="9" fillId="2" borderId="8" xfId="0" applyFont="1" applyFill="1" applyBorder="1" applyAlignment="1" applyProtection="1">
      <alignment vertical="top" wrapText="1"/>
    </xf>
    <xf numFmtId="0" fontId="9" fillId="2" borderId="9" xfId="0" applyFont="1" applyFill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top" wrapText="1"/>
    </xf>
    <xf numFmtId="0" fontId="8" fillId="0" borderId="5" xfId="0" applyFont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7" xfId="0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/>
    </xf>
    <xf numFmtId="0" fontId="8" fillId="3" borderId="4" xfId="0" applyFont="1" applyFill="1" applyBorder="1" applyAlignment="1" applyProtection="1">
      <alignment horizontal="left" vertical="top" wrapText="1"/>
    </xf>
    <xf numFmtId="0" fontId="8" fillId="3" borderId="5" xfId="0" applyFont="1" applyFill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5" xfId="0" applyFont="1" applyBorder="1" applyAlignment="1" applyProtection="1">
      <alignment horizontal="left" vertical="top" wrapText="1"/>
    </xf>
    <xf numFmtId="0" fontId="8" fillId="3" borderId="7" xfId="0" applyFont="1" applyFill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/>
    </xf>
    <xf numFmtId="0" fontId="8" fillId="0" borderId="5" xfId="0" applyFont="1" applyBorder="1" applyAlignment="1" applyProtection="1">
      <alignment horizontal="left" vertical="top"/>
    </xf>
    <xf numFmtId="0" fontId="8" fillId="3" borderId="4" xfId="0" applyFont="1" applyFill="1" applyBorder="1" applyAlignment="1" applyProtection="1">
      <alignment horizontal="left" vertical="top"/>
    </xf>
    <xf numFmtId="0" fontId="8" fillId="3" borderId="5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right" vertical="top"/>
    </xf>
    <xf numFmtId="164" fontId="4" fillId="0" borderId="2" xfId="0" applyNumberFormat="1" applyFont="1" applyBorder="1" applyAlignment="1" applyProtection="1">
      <alignment horizontal="right" vertical="top"/>
    </xf>
    <xf numFmtId="0" fontId="8" fillId="3" borderId="3" xfId="0" applyFont="1" applyFill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zoomScaleNormal="100" zoomScaleSheetLayoutView="85" workbookViewId="0">
      <pane ySplit="5" topLeftCell="A6" activePane="bottomLeft" state="frozen"/>
      <selection pane="bottomLeft" sqref="A1:E1"/>
    </sheetView>
  </sheetViews>
  <sheetFormatPr baseColWidth="10" defaultColWidth="11.375" defaultRowHeight="13.6" x14ac:dyDescent="0.25"/>
  <cols>
    <col min="1" max="1" width="60.625" style="1" customWidth="1"/>
    <col min="2" max="2" width="15.625" style="1" customWidth="1"/>
    <col min="3" max="5" width="11.375" style="1"/>
    <col min="6" max="6" width="11.375" style="5"/>
    <col min="7" max="16384" width="11.375" style="1"/>
  </cols>
  <sheetData>
    <row r="1" spans="1:6" ht="61.15" customHeight="1" x14ac:dyDescent="0.25">
      <c r="A1" s="55" t="s">
        <v>28</v>
      </c>
      <c r="B1" s="55"/>
      <c r="C1" s="55"/>
      <c r="D1" s="55"/>
      <c r="E1" s="55"/>
    </row>
    <row r="3" spans="1:6" ht="106.65" customHeight="1" x14ac:dyDescent="0.25">
      <c r="A3" s="56" t="s">
        <v>5</v>
      </c>
      <c r="B3" s="56"/>
      <c r="C3" s="56"/>
      <c r="D3" s="56"/>
      <c r="E3" s="56"/>
    </row>
    <row r="5" spans="1:6" ht="57.75" thickBot="1" x14ac:dyDescent="0.3">
      <c r="A5" s="47" t="s">
        <v>10</v>
      </c>
      <c r="B5" s="48" t="s">
        <v>29</v>
      </c>
      <c r="C5" s="45" t="s">
        <v>0</v>
      </c>
      <c r="D5" s="45" t="s">
        <v>31</v>
      </c>
      <c r="E5" s="46" t="s">
        <v>32</v>
      </c>
    </row>
    <row r="6" spans="1:6" s="4" customFormat="1" ht="16.3" x14ac:dyDescent="0.25">
      <c r="A6" s="65" t="s">
        <v>19</v>
      </c>
      <c r="B6" s="49" t="s">
        <v>30</v>
      </c>
      <c r="C6" s="42">
        <v>1619589</v>
      </c>
      <c r="D6" s="43">
        <v>0.65</v>
      </c>
      <c r="E6" s="44"/>
      <c r="F6" s="6" t="str">
        <f>IF(OR(E6*100&lt;&gt;INT(E6*100),E6&lt;0,E6&gt;D6),"¡Atención, error! Sólo se admiten precios con dos decimales, mayores que cero y no superiores al precio máximo de licitación. Por favor, vuelva a introducir el importe. Gracias.","")</f>
        <v/>
      </c>
    </row>
    <row r="7" spans="1:6" s="4" customFormat="1" ht="14.3" x14ac:dyDescent="0.25">
      <c r="A7" s="67"/>
      <c r="B7" s="50" t="s">
        <v>14</v>
      </c>
      <c r="C7" s="9">
        <v>34656</v>
      </c>
      <c r="D7" s="10">
        <v>0.75</v>
      </c>
      <c r="E7" s="11"/>
      <c r="F7" s="6" t="str">
        <f t="shared" ref="F7:F60" si="0">IF(OR(E7*100&lt;&gt;INT(E7*100),E7&lt;0,E7&gt;D7),"¡Atención, error! Sólo se admiten precios con dos decimales, mayores que cero y no superiores al precio máximo de licitación. Por favor, vuelva a introducir el importe. Gracias.","")</f>
        <v/>
      </c>
    </row>
    <row r="8" spans="1:6" s="4" customFormat="1" ht="14.3" x14ac:dyDescent="0.25">
      <c r="A8" s="67"/>
      <c r="B8" s="50" t="s">
        <v>15</v>
      </c>
      <c r="C8" s="9">
        <v>4107</v>
      </c>
      <c r="D8" s="10">
        <v>1.1499999999999999</v>
      </c>
      <c r="E8" s="11"/>
      <c r="F8" s="6" t="str">
        <f t="shared" si="0"/>
        <v/>
      </c>
    </row>
    <row r="9" spans="1:6" s="4" customFormat="1" ht="14.3" x14ac:dyDescent="0.25">
      <c r="A9" s="67"/>
      <c r="B9" s="50" t="s">
        <v>16</v>
      </c>
      <c r="C9" s="9">
        <v>9555</v>
      </c>
      <c r="D9" s="10">
        <v>2.4</v>
      </c>
      <c r="E9" s="11"/>
      <c r="F9" s="6" t="str">
        <f t="shared" si="0"/>
        <v/>
      </c>
    </row>
    <row r="10" spans="1:6" s="4" customFormat="1" ht="14.3" x14ac:dyDescent="0.25">
      <c r="A10" s="67"/>
      <c r="B10" s="50" t="s">
        <v>17</v>
      </c>
      <c r="C10" s="9">
        <v>897</v>
      </c>
      <c r="D10" s="10">
        <v>5.05</v>
      </c>
      <c r="E10" s="11"/>
      <c r="F10" s="6" t="str">
        <f t="shared" si="0"/>
        <v/>
      </c>
    </row>
    <row r="11" spans="1:6" s="4" customFormat="1" ht="14.3" x14ac:dyDescent="0.25">
      <c r="A11" s="68"/>
      <c r="B11" s="51" t="s">
        <v>18</v>
      </c>
      <c r="C11" s="21">
        <v>444</v>
      </c>
      <c r="D11" s="22">
        <v>5.5</v>
      </c>
      <c r="E11" s="23"/>
      <c r="F11" s="6" t="str">
        <f t="shared" si="0"/>
        <v/>
      </c>
    </row>
    <row r="12" spans="1:6" s="4" customFormat="1" ht="16.3" x14ac:dyDescent="0.25">
      <c r="A12" s="60" t="s">
        <v>13</v>
      </c>
      <c r="B12" s="52" t="s">
        <v>30</v>
      </c>
      <c r="C12" s="15">
        <v>3108</v>
      </c>
      <c r="D12" s="16">
        <v>3.8</v>
      </c>
      <c r="E12" s="17"/>
      <c r="F12" s="6" t="str">
        <f t="shared" si="0"/>
        <v/>
      </c>
    </row>
    <row r="13" spans="1:6" s="4" customFormat="1" ht="14.3" x14ac:dyDescent="0.25">
      <c r="A13" s="69"/>
      <c r="B13" s="52" t="s">
        <v>14</v>
      </c>
      <c r="C13" s="15">
        <v>1041</v>
      </c>
      <c r="D13" s="16">
        <v>3.9</v>
      </c>
      <c r="E13" s="17"/>
      <c r="F13" s="6" t="str">
        <f t="shared" si="0"/>
        <v/>
      </c>
    </row>
    <row r="14" spans="1:6" s="4" customFormat="1" ht="14.3" x14ac:dyDescent="0.25">
      <c r="A14" s="69"/>
      <c r="B14" s="52" t="s">
        <v>15</v>
      </c>
      <c r="C14" s="15">
        <v>147</v>
      </c>
      <c r="D14" s="16">
        <v>4.3</v>
      </c>
      <c r="E14" s="17"/>
      <c r="F14" s="6" t="str">
        <f t="shared" si="0"/>
        <v/>
      </c>
    </row>
    <row r="15" spans="1:6" ht="14.3" x14ac:dyDescent="0.25">
      <c r="A15" s="69"/>
      <c r="B15" s="52" t="s">
        <v>16</v>
      </c>
      <c r="C15" s="18">
        <v>177</v>
      </c>
      <c r="D15" s="19">
        <v>5.55</v>
      </c>
      <c r="E15" s="20"/>
      <c r="F15" s="6" t="str">
        <f t="shared" si="0"/>
        <v/>
      </c>
    </row>
    <row r="16" spans="1:6" ht="14.3" x14ac:dyDescent="0.25">
      <c r="A16" s="69"/>
      <c r="B16" s="52" t="s">
        <v>17</v>
      </c>
      <c r="C16" s="18">
        <v>24</v>
      </c>
      <c r="D16" s="19">
        <v>8.1999999999999993</v>
      </c>
      <c r="E16" s="20"/>
      <c r="F16" s="6" t="str">
        <f t="shared" si="0"/>
        <v/>
      </c>
    </row>
    <row r="17" spans="1:6" ht="14.3" x14ac:dyDescent="0.25">
      <c r="A17" s="70"/>
      <c r="B17" s="53" t="s">
        <v>18</v>
      </c>
      <c r="C17" s="30">
        <v>1</v>
      </c>
      <c r="D17" s="31">
        <v>8.65</v>
      </c>
      <c r="E17" s="32"/>
      <c r="F17" s="6" t="str">
        <f t="shared" si="0"/>
        <v/>
      </c>
    </row>
    <row r="18" spans="1:6" ht="16.3" x14ac:dyDescent="0.25">
      <c r="A18" s="62" t="s">
        <v>12</v>
      </c>
      <c r="B18" s="50" t="s">
        <v>30</v>
      </c>
      <c r="C18" s="12">
        <v>2808</v>
      </c>
      <c r="D18" s="13">
        <v>3.15</v>
      </c>
      <c r="E18" s="14"/>
      <c r="F18" s="6" t="str">
        <f t="shared" si="0"/>
        <v/>
      </c>
    </row>
    <row r="19" spans="1:6" ht="14.3" x14ac:dyDescent="0.25">
      <c r="A19" s="62"/>
      <c r="B19" s="50" t="s">
        <v>14</v>
      </c>
      <c r="C19" s="12">
        <v>57</v>
      </c>
      <c r="D19" s="13">
        <v>3.25</v>
      </c>
      <c r="E19" s="14"/>
      <c r="F19" s="6" t="str">
        <f t="shared" si="0"/>
        <v/>
      </c>
    </row>
    <row r="20" spans="1:6" ht="14.3" x14ac:dyDescent="0.25">
      <c r="A20" s="62"/>
      <c r="B20" s="50" t="s">
        <v>15</v>
      </c>
      <c r="C20" s="12">
        <v>12</v>
      </c>
      <c r="D20" s="13">
        <v>3.65</v>
      </c>
      <c r="E20" s="14"/>
      <c r="F20" s="6" t="str">
        <f t="shared" si="0"/>
        <v/>
      </c>
    </row>
    <row r="21" spans="1:6" ht="14.3" x14ac:dyDescent="0.25">
      <c r="A21" s="63"/>
      <c r="B21" s="51" t="s">
        <v>16</v>
      </c>
      <c r="C21" s="39">
        <v>1</v>
      </c>
      <c r="D21" s="40">
        <v>4.9000000000000004</v>
      </c>
      <c r="E21" s="41"/>
      <c r="F21" s="6" t="str">
        <f t="shared" si="0"/>
        <v/>
      </c>
    </row>
    <row r="22" spans="1:6" ht="16.3" x14ac:dyDescent="0.25">
      <c r="A22" s="60" t="s">
        <v>11</v>
      </c>
      <c r="B22" s="52" t="s">
        <v>30</v>
      </c>
      <c r="C22" s="18">
        <v>39</v>
      </c>
      <c r="D22" s="19">
        <v>6.3</v>
      </c>
      <c r="E22" s="20"/>
      <c r="F22" s="6" t="str">
        <f t="shared" si="0"/>
        <v/>
      </c>
    </row>
    <row r="23" spans="1:6" ht="14.3" x14ac:dyDescent="0.25">
      <c r="A23" s="60"/>
      <c r="B23" s="52" t="s">
        <v>14</v>
      </c>
      <c r="C23" s="18">
        <v>6</v>
      </c>
      <c r="D23" s="19">
        <v>6.4</v>
      </c>
      <c r="E23" s="20"/>
      <c r="F23" s="6" t="str">
        <f t="shared" si="0"/>
        <v/>
      </c>
    </row>
    <row r="24" spans="1:6" ht="14.3" x14ac:dyDescent="0.25">
      <c r="A24" s="60"/>
      <c r="B24" s="52" t="s">
        <v>15</v>
      </c>
      <c r="C24" s="18">
        <v>1</v>
      </c>
      <c r="D24" s="19">
        <v>6.55</v>
      </c>
      <c r="E24" s="20"/>
      <c r="F24" s="6" t="str">
        <f t="shared" si="0"/>
        <v/>
      </c>
    </row>
    <row r="25" spans="1:6" ht="14.3" x14ac:dyDescent="0.25">
      <c r="A25" s="60"/>
      <c r="B25" s="52" t="s">
        <v>16</v>
      </c>
      <c r="C25" s="18">
        <v>3</v>
      </c>
      <c r="D25" s="19">
        <v>7.9</v>
      </c>
      <c r="E25" s="20"/>
      <c r="F25" s="6" t="str">
        <f t="shared" si="0"/>
        <v/>
      </c>
    </row>
    <row r="26" spans="1:6" ht="14.3" x14ac:dyDescent="0.25">
      <c r="A26" s="60"/>
      <c r="B26" s="52" t="s">
        <v>17</v>
      </c>
      <c r="C26" s="18">
        <v>1</v>
      </c>
      <c r="D26" s="19">
        <v>10.75</v>
      </c>
      <c r="E26" s="20"/>
      <c r="F26" s="6" t="str">
        <f t="shared" si="0"/>
        <v/>
      </c>
    </row>
    <row r="27" spans="1:6" ht="14.3" x14ac:dyDescent="0.25">
      <c r="A27" s="61"/>
      <c r="B27" s="53" t="s">
        <v>18</v>
      </c>
      <c r="C27" s="30">
        <v>1</v>
      </c>
      <c r="D27" s="31">
        <v>11</v>
      </c>
      <c r="E27" s="32"/>
      <c r="F27" s="6" t="str">
        <f t="shared" si="0"/>
        <v/>
      </c>
    </row>
    <row r="28" spans="1:6" ht="16.3" x14ac:dyDescent="0.25">
      <c r="A28" s="62" t="s">
        <v>20</v>
      </c>
      <c r="B28" s="50" t="s">
        <v>30</v>
      </c>
      <c r="C28" s="12">
        <v>78</v>
      </c>
      <c r="D28" s="13">
        <v>1.45</v>
      </c>
      <c r="E28" s="14"/>
      <c r="F28" s="6" t="str">
        <f t="shared" si="0"/>
        <v/>
      </c>
    </row>
    <row r="29" spans="1:6" ht="14.3" x14ac:dyDescent="0.25">
      <c r="A29" s="62"/>
      <c r="B29" s="50" t="s">
        <v>14</v>
      </c>
      <c r="C29" s="12">
        <v>15</v>
      </c>
      <c r="D29" s="13">
        <v>1.75</v>
      </c>
      <c r="E29" s="14"/>
      <c r="F29" s="6" t="str">
        <f t="shared" si="0"/>
        <v/>
      </c>
    </row>
    <row r="30" spans="1:6" ht="14.3" x14ac:dyDescent="0.25">
      <c r="A30" s="62"/>
      <c r="B30" s="50" t="s">
        <v>15</v>
      </c>
      <c r="C30" s="12">
        <v>1</v>
      </c>
      <c r="D30" s="13">
        <v>2.5</v>
      </c>
      <c r="E30" s="14"/>
      <c r="F30" s="6" t="str">
        <f t="shared" si="0"/>
        <v/>
      </c>
    </row>
    <row r="31" spans="1:6" ht="14.3" x14ac:dyDescent="0.25">
      <c r="A31" s="62"/>
      <c r="B31" s="50" t="s">
        <v>16</v>
      </c>
      <c r="C31" s="12">
        <v>6</v>
      </c>
      <c r="D31" s="13">
        <v>6.7</v>
      </c>
      <c r="E31" s="14"/>
      <c r="F31" s="6" t="str">
        <f t="shared" si="0"/>
        <v/>
      </c>
    </row>
    <row r="32" spans="1:6" ht="14.3" x14ac:dyDescent="0.25">
      <c r="A32" s="62"/>
      <c r="B32" s="50" t="s">
        <v>17</v>
      </c>
      <c r="C32" s="12">
        <v>1</v>
      </c>
      <c r="D32" s="13">
        <v>13.2</v>
      </c>
      <c r="E32" s="14"/>
      <c r="F32" s="6" t="str">
        <f t="shared" si="0"/>
        <v/>
      </c>
    </row>
    <row r="33" spans="1:6" ht="14.3" x14ac:dyDescent="0.25">
      <c r="A33" s="63"/>
      <c r="B33" s="51" t="s">
        <v>18</v>
      </c>
      <c r="C33" s="39">
        <v>1</v>
      </c>
      <c r="D33" s="40">
        <v>21.1</v>
      </c>
      <c r="E33" s="41"/>
      <c r="F33" s="6" t="str">
        <f t="shared" si="0"/>
        <v/>
      </c>
    </row>
    <row r="34" spans="1:6" ht="16.3" x14ac:dyDescent="0.25">
      <c r="A34" s="60" t="s">
        <v>21</v>
      </c>
      <c r="B34" s="52" t="s">
        <v>30</v>
      </c>
      <c r="C34" s="18">
        <v>1</v>
      </c>
      <c r="D34" s="19">
        <v>1.55</v>
      </c>
      <c r="E34" s="20"/>
      <c r="F34" s="6" t="str">
        <f t="shared" si="0"/>
        <v/>
      </c>
    </row>
    <row r="35" spans="1:6" ht="14.3" x14ac:dyDescent="0.25">
      <c r="A35" s="60"/>
      <c r="B35" s="52" t="s">
        <v>14</v>
      </c>
      <c r="C35" s="18">
        <v>1</v>
      </c>
      <c r="D35" s="19">
        <v>2.0499999999999998</v>
      </c>
      <c r="E35" s="20"/>
      <c r="F35" s="6" t="str">
        <f t="shared" si="0"/>
        <v/>
      </c>
    </row>
    <row r="36" spans="1:6" ht="14.3" x14ac:dyDescent="0.25">
      <c r="A36" s="60"/>
      <c r="B36" s="52" t="s">
        <v>15</v>
      </c>
      <c r="C36" s="18">
        <v>1</v>
      </c>
      <c r="D36" s="19">
        <v>3.5</v>
      </c>
      <c r="E36" s="20"/>
      <c r="F36" s="6" t="str">
        <f t="shared" si="0"/>
        <v/>
      </c>
    </row>
    <row r="37" spans="1:6" ht="14.3" x14ac:dyDescent="0.25">
      <c r="A37" s="60"/>
      <c r="B37" s="52" t="s">
        <v>16</v>
      </c>
      <c r="C37" s="18">
        <v>1</v>
      </c>
      <c r="D37" s="19">
        <v>10.35</v>
      </c>
      <c r="E37" s="20"/>
      <c r="F37" s="6" t="str">
        <f t="shared" si="0"/>
        <v/>
      </c>
    </row>
    <row r="38" spans="1:6" ht="14.3" x14ac:dyDescent="0.25">
      <c r="A38" s="60"/>
      <c r="B38" s="52" t="s">
        <v>17</v>
      </c>
      <c r="C38" s="18">
        <v>1</v>
      </c>
      <c r="D38" s="19">
        <v>21.55</v>
      </c>
      <c r="E38" s="20"/>
      <c r="F38" s="6" t="str">
        <f t="shared" si="0"/>
        <v/>
      </c>
    </row>
    <row r="39" spans="1:6" ht="14.3" x14ac:dyDescent="0.25">
      <c r="A39" s="61"/>
      <c r="B39" s="53" t="s">
        <v>18</v>
      </c>
      <c r="C39" s="30">
        <v>1</v>
      </c>
      <c r="D39" s="31">
        <v>37.6</v>
      </c>
      <c r="E39" s="32"/>
      <c r="F39" s="6" t="str">
        <f t="shared" si="0"/>
        <v/>
      </c>
    </row>
    <row r="40" spans="1:6" ht="16.3" x14ac:dyDescent="0.25">
      <c r="A40" s="62" t="s">
        <v>22</v>
      </c>
      <c r="B40" s="50" t="s">
        <v>30</v>
      </c>
      <c r="C40" s="12">
        <v>21</v>
      </c>
      <c r="D40" s="13">
        <v>5.45</v>
      </c>
      <c r="E40" s="14"/>
      <c r="F40" s="6" t="str">
        <f t="shared" si="0"/>
        <v/>
      </c>
    </row>
    <row r="41" spans="1:6" ht="14.3" x14ac:dyDescent="0.25">
      <c r="A41" s="62"/>
      <c r="B41" s="50" t="s">
        <v>14</v>
      </c>
      <c r="C41" s="12">
        <v>15</v>
      </c>
      <c r="D41" s="13">
        <v>5.75</v>
      </c>
      <c r="E41" s="14"/>
      <c r="F41" s="6" t="str">
        <f t="shared" si="0"/>
        <v/>
      </c>
    </row>
    <row r="42" spans="1:6" ht="14.3" x14ac:dyDescent="0.25">
      <c r="A42" s="62"/>
      <c r="B42" s="50" t="s">
        <v>15</v>
      </c>
      <c r="C42" s="12">
        <v>1</v>
      </c>
      <c r="D42" s="13">
        <v>6.5</v>
      </c>
      <c r="E42" s="14"/>
      <c r="F42" s="6" t="str">
        <f t="shared" si="0"/>
        <v/>
      </c>
    </row>
    <row r="43" spans="1:6" ht="14.3" x14ac:dyDescent="0.25">
      <c r="A43" s="62"/>
      <c r="B43" s="50" t="s">
        <v>16</v>
      </c>
      <c r="C43" s="12">
        <v>1</v>
      </c>
      <c r="D43" s="13">
        <v>10.7</v>
      </c>
      <c r="E43" s="14"/>
      <c r="F43" s="6" t="str">
        <f t="shared" si="0"/>
        <v/>
      </c>
    </row>
    <row r="44" spans="1:6" ht="14.3" x14ac:dyDescent="0.25">
      <c r="A44" s="62"/>
      <c r="B44" s="50" t="s">
        <v>17</v>
      </c>
      <c r="C44" s="12">
        <v>1</v>
      </c>
      <c r="D44" s="13">
        <v>17.2</v>
      </c>
      <c r="E44" s="14"/>
      <c r="F44" s="6" t="str">
        <f t="shared" si="0"/>
        <v/>
      </c>
    </row>
    <row r="45" spans="1:6" ht="14.3" x14ac:dyDescent="0.25">
      <c r="A45" s="63"/>
      <c r="B45" s="51" t="s">
        <v>18</v>
      </c>
      <c r="C45" s="39">
        <v>1</v>
      </c>
      <c r="D45" s="40">
        <v>25.1</v>
      </c>
      <c r="E45" s="41"/>
      <c r="F45" s="6" t="str">
        <f t="shared" si="0"/>
        <v/>
      </c>
    </row>
    <row r="46" spans="1:6" ht="16.3" x14ac:dyDescent="0.25">
      <c r="A46" s="60" t="s">
        <v>23</v>
      </c>
      <c r="B46" s="52" t="s">
        <v>30</v>
      </c>
      <c r="C46" s="18">
        <v>1</v>
      </c>
      <c r="D46" s="19">
        <v>5.55</v>
      </c>
      <c r="E46" s="20"/>
      <c r="F46" s="6" t="str">
        <f t="shared" si="0"/>
        <v/>
      </c>
    </row>
    <row r="47" spans="1:6" ht="14.3" x14ac:dyDescent="0.25">
      <c r="A47" s="60"/>
      <c r="B47" s="52" t="s">
        <v>14</v>
      </c>
      <c r="C47" s="18">
        <v>1</v>
      </c>
      <c r="D47" s="19">
        <v>6.05</v>
      </c>
      <c r="E47" s="20"/>
      <c r="F47" s="6" t="str">
        <f t="shared" si="0"/>
        <v/>
      </c>
    </row>
    <row r="48" spans="1:6" ht="14.3" x14ac:dyDescent="0.25">
      <c r="A48" s="60"/>
      <c r="B48" s="52" t="s">
        <v>15</v>
      </c>
      <c r="C48" s="18">
        <v>1</v>
      </c>
      <c r="D48" s="19">
        <v>7.5</v>
      </c>
      <c r="E48" s="20"/>
      <c r="F48" s="6" t="str">
        <f t="shared" si="0"/>
        <v/>
      </c>
    </row>
    <row r="49" spans="1:6" ht="14.3" x14ac:dyDescent="0.25">
      <c r="A49" s="60"/>
      <c r="B49" s="52" t="s">
        <v>16</v>
      </c>
      <c r="C49" s="18">
        <v>1</v>
      </c>
      <c r="D49" s="19">
        <v>14.35</v>
      </c>
      <c r="E49" s="20"/>
      <c r="F49" s="6" t="str">
        <f t="shared" si="0"/>
        <v/>
      </c>
    </row>
    <row r="50" spans="1:6" ht="14.3" x14ac:dyDescent="0.25">
      <c r="A50" s="60"/>
      <c r="B50" s="52" t="s">
        <v>17</v>
      </c>
      <c r="C50" s="18">
        <v>1</v>
      </c>
      <c r="D50" s="19">
        <v>25.55</v>
      </c>
      <c r="E50" s="20"/>
      <c r="F50" s="6" t="str">
        <f t="shared" si="0"/>
        <v/>
      </c>
    </row>
    <row r="51" spans="1:6" ht="14.95" thickBot="1" x14ac:dyDescent="0.3">
      <c r="A51" s="64"/>
      <c r="B51" s="54" t="s">
        <v>18</v>
      </c>
      <c r="C51" s="27">
        <v>1</v>
      </c>
      <c r="D51" s="28">
        <v>41.6</v>
      </c>
      <c r="E51" s="29"/>
      <c r="F51" s="6" t="str">
        <f t="shared" si="0"/>
        <v/>
      </c>
    </row>
    <row r="52" spans="1:6" ht="14.3" x14ac:dyDescent="0.25">
      <c r="A52" s="65" t="s">
        <v>24</v>
      </c>
      <c r="B52" s="65"/>
      <c r="C52" s="24">
        <v>1</v>
      </c>
      <c r="D52" s="25">
        <v>9.0500000000000007</v>
      </c>
      <c r="E52" s="26"/>
      <c r="F52" s="6" t="str">
        <f t="shared" si="0"/>
        <v/>
      </c>
    </row>
    <row r="53" spans="1:6" ht="14.95" thickBot="1" x14ac:dyDescent="0.3">
      <c r="A53" s="66" t="s">
        <v>25</v>
      </c>
      <c r="B53" s="66"/>
      <c r="C53" s="36">
        <v>1</v>
      </c>
      <c r="D53" s="37">
        <v>1.75</v>
      </c>
      <c r="E53" s="38"/>
      <c r="F53" s="6" t="str">
        <f t="shared" si="0"/>
        <v/>
      </c>
    </row>
    <row r="54" spans="1:6" ht="14.3" x14ac:dyDescent="0.25">
      <c r="A54" s="74" t="s">
        <v>26</v>
      </c>
      <c r="B54" s="74"/>
      <c r="C54" s="33">
        <v>3126</v>
      </c>
      <c r="D54" s="34">
        <v>1.5</v>
      </c>
      <c r="E54" s="35"/>
      <c r="F54" s="6" t="str">
        <f t="shared" si="0"/>
        <v/>
      </c>
    </row>
    <row r="55" spans="1:6" ht="14.95" thickBot="1" x14ac:dyDescent="0.3">
      <c r="A55" s="64" t="s">
        <v>27</v>
      </c>
      <c r="B55" s="64"/>
      <c r="C55" s="27">
        <v>36</v>
      </c>
      <c r="D55" s="28">
        <v>1.65</v>
      </c>
      <c r="E55" s="29"/>
      <c r="F55" s="6" t="str">
        <f t="shared" si="0"/>
        <v/>
      </c>
    </row>
    <row r="56" spans="1:6" ht="14.3" x14ac:dyDescent="0.25">
      <c r="A56" s="65" t="s">
        <v>6</v>
      </c>
      <c r="B56" s="65"/>
      <c r="C56" s="24">
        <v>3</v>
      </c>
      <c r="D56" s="25">
        <v>89.26</v>
      </c>
      <c r="E56" s="26"/>
      <c r="F56" s="6" t="str">
        <f t="shared" si="0"/>
        <v/>
      </c>
    </row>
    <row r="57" spans="1:6" ht="14.95" thickBot="1" x14ac:dyDescent="0.3">
      <c r="A57" s="66" t="s">
        <v>35</v>
      </c>
      <c r="B57" s="66"/>
      <c r="C57" s="36">
        <v>1</v>
      </c>
      <c r="D57" s="37">
        <v>72</v>
      </c>
      <c r="E57" s="38"/>
      <c r="F57" s="6" t="str">
        <f t="shared" si="0"/>
        <v/>
      </c>
    </row>
    <row r="58" spans="1:6" ht="14.3" x14ac:dyDescent="0.25">
      <c r="A58" s="74" t="s">
        <v>7</v>
      </c>
      <c r="B58" s="74"/>
      <c r="C58" s="33">
        <v>180</v>
      </c>
      <c r="D58" s="34">
        <v>54.43</v>
      </c>
      <c r="E58" s="35"/>
      <c r="F58" s="6" t="str">
        <f t="shared" si="0"/>
        <v/>
      </c>
    </row>
    <row r="59" spans="1:6" ht="14.3" x14ac:dyDescent="0.25">
      <c r="A59" s="60" t="s">
        <v>8</v>
      </c>
      <c r="B59" s="60"/>
      <c r="C59" s="18">
        <v>6516</v>
      </c>
      <c r="D59" s="19">
        <v>88.45</v>
      </c>
      <c r="E59" s="20"/>
      <c r="F59" s="6" t="str">
        <f t="shared" si="0"/>
        <v/>
      </c>
    </row>
    <row r="60" spans="1:6" ht="14.95" thickBot="1" x14ac:dyDescent="0.3">
      <c r="A60" s="64" t="s">
        <v>9</v>
      </c>
      <c r="B60" s="64"/>
      <c r="C60" s="27">
        <v>36</v>
      </c>
      <c r="D60" s="28">
        <v>115.24</v>
      </c>
      <c r="E60" s="29"/>
      <c r="F60" s="6" t="str">
        <f t="shared" si="0"/>
        <v/>
      </c>
    </row>
    <row r="61" spans="1:6" ht="17.850000000000001" customHeight="1" x14ac:dyDescent="0.2">
      <c r="A61" s="59" t="s">
        <v>34</v>
      </c>
      <c r="B61" s="59"/>
      <c r="C61" s="59"/>
      <c r="D61" s="59"/>
      <c r="E61" s="59"/>
    </row>
    <row r="62" spans="1:6" s="3" customFormat="1" ht="14.3" customHeight="1" x14ac:dyDescent="0.25">
      <c r="A62" s="75" t="s">
        <v>33</v>
      </c>
      <c r="B62" s="75"/>
      <c r="C62" s="75"/>
      <c r="D62" s="75"/>
      <c r="E62" s="75"/>
      <c r="F62" s="8"/>
    </row>
    <row r="63" spans="1:6" ht="14.3" thickBot="1" x14ac:dyDescent="0.3"/>
    <row r="64" spans="1:6" ht="14.3" thickBot="1" x14ac:dyDescent="0.3">
      <c r="A64" s="57" t="s">
        <v>4</v>
      </c>
      <c r="B64" s="57"/>
      <c r="C64" s="58"/>
      <c r="D64" s="72">
        <f>IF(COUNTIF(F:F,"¡Atención, error! Sólo se admiten precios con dos decimales, mayores que cero y no superiores al precio máximo de licitación. Por favor, vuelva a introducir el importe. Gracias."),"Oferta incorrecta",SUMPRODUCT(C6:C60,E6:E60))</f>
        <v>0</v>
      </c>
      <c r="E64" s="73"/>
    </row>
    <row r="66" spans="1:5" x14ac:dyDescent="0.25">
      <c r="A66" s="7" t="s">
        <v>1</v>
      </c>
      <c r="D66" s="71" t="str">
        <f>IF(COUNTBLANK(E6:E60)&gt;0,"¡Atención: oferta incompleta! Falta por cumplimentar algún precio","")</f>
        <v>¡Atención: oferta incompleta! Falta por cumplimentar algún precio</v>
      </c>
      <c r="E66" s="71"/>
    </row>
    <row r="67" spans="1:5" x14ac:dyDescent="0.25">
      <c r="A67" s="7" t="s">
        <v>2</v>
      </c>
      <c r="D67" s="71"/>
      <c r="E67" s="71"/>
    </row>
    <row r="68" spans="1:5" x14ac:dyDescent="0.25">
      <c r="A68" s="2" t="s">
        <v>3</v>
      </c>
      <c r="D68" s="71"/>
      <c r="E68" s="71"/>
    </row>
  </sheetData>
  <sheetProtection password="B0DF" sheet="1" objects="1" scenarios="1"/>
  <mergeCells count="24">
    <mergeCell ref="D66:E68"/>
    <mergeCell ref="D64:E64"/>
    <mergeCell ref="A54:B54"/>
    <mergeCell ref="A55:B55"/>
    <mergeCell ref="A56:B56"/>
    <mergeCell ref="A57:B57"/>
    <mergeCell ref="A58:B58"/>
    <mergeCell ref="A59:B59"/>
    <mergeCell ref="A60:B60"/>
    <mergeCell ref="A62:E62"/>
    <mergeCell ref="A1:E1"/>
    <mergeCell ref="A3:E3"/>
    <mergeCell ref="A64:C64"/>
    <mergeCell ref="A61:E61"/>
    <mergeCell ref="A34:A39"/>
    <mergeCell ref="A40:A45"/>
    <mergeCell ref="A46:A51"/>
    <mergeCell ref="A52:B52"/>
    <mergeCell ref="A53:B53"/>
    <mergeCell ref="A6:A11"/>
    <mergeCell ref="A12:A17"/>
    <mergeCell ref="A18:A21"/>
    <mergeCell ref="A22:A27"/>
    <mergeCell ref="A28:A33"/>
  </mergeCells>
  <conditionalFormatting sqref="E9:E60">
    <cfRule type="expression" dxfId="1" priority="3">
      <formula>OR(E9*100&lt;&gt;INT(E9*100),E9&lt;0,E9&gt;D9)</formula>
    </cfRule>
  </conditionalFormatting>
  <conditionalFormatting sqref="D64:E64">
    <cfRule type="expression" dxfId="0" priority="1">
      <formula>$D$64="Oferta incorrecta"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E6:E60">
      <formula1>AND(E6*100=INT(E6*100),E6&gt;0,E6&lt;=D6)</formula1>
    </dataValidation>
  </dataValidations>
  <pageMargins left="0.78740157480314965" right="0.78740157480314965" top="0.78740157480314965" bottom="0.78740157480314965" header="0.19685039370078741" footer="0.19685039370078741"/>
  <pageSetup paperSize="9" scale="77" fitToHeight="0" orientation="portrait" r:id="rId1"/>
  <headerFooter>
    <oddFooter>&amp;C&amp;10Página &amp;P de &amp;N</oddFooter>
  </headerFooter>
  <rowBreaks count="1" manualBreakCount="1">
    <brk id="5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1" ma:contentTypeDescription="Crear nuevo documento." ma:contentTypeScope="" ma:versionID="287defe6d7a2c94d352bd65698baf4c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569d948f86eecd828234646a5d52e501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7ECF84-4202-4AC5-83CF-CC9E1651E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2EF368-D597-4A41-9085-C53344888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D4CF2A-76F0-488C-8534-A70814D6D59C}">
  <ds:schemaRefs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1f39c1c-9101-409d-a6e9-dc61d606f20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Oferta económica</vt:lpstr>
      <vt:lpstr>'Oferta económica'!_GoBack</vt:lpstr>
      <vt:lpstr>'Oferta económica'!Área_de_impresión</vt:lpstr>
      <vt:lpstr>'Oferta económica'!Títulos_a_imprimir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López Muñoz, Ignacio</cp:lastModifiedBy>
  <cp:lastPrinted>2020-03-03T15:08:16Z</cp:lastPrinted>
  <dcterms:created xsi:type="dcterms:W3CDTF">2016-03-16T17:13:53Z</dcterms:created>
  <dcterms:modified xsi:type="dcterms:W3CDTF">2020-03-03T15:08:33Z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